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 N56VM\Desktop\škola\Třeták\Logistika\"/>
    </mc:Choice>
  </mc:AlternateContent>
  <bookViews>
    <workbookView xWindow="0" yWindow="0" windowWidth="20490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F4" i="1" s="1"/>
  <c r="F6" i="1"/>
  <c r="F7" i="1"/>
  <c r="F9" i="1"/>
  <c r="F11" i="1"/>
  <c r="F13" i="1"/>
  <c r="F14" i="1"/>
  <c r="F15" i="1"/>
  <c r="F16" i="1"/>
  <c r="F17" i="1"/>
  <c r="F18" i="1"/>
  <c r="F19" i="1"/>
  <c r="F20" i="1"/>
  <c r="F21" i="1"/>
  <c r="F22" i="1"/>
  <c r="F23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3" i="1"/>
  <c r="F10" i="1" l="1"/>
  <c r="F5" i="1"/>
  <c r="F12" i="1"/>
  <c r="F8" i="1"/>
</calcChain>
</file>

<file path=xl/sharedStrings.xml><?xml version="1.0" encoding="utf-8"?>
<sst xmlns="http://schemas.openxmlformats.org/spreadsheetml/2006/main" count="16" uniqueCount="16">
  <si>
    <t>y=2x^3 -6x^2 - 18x +7</t>
  </si>
  <si>
    <t>y´= 6x^2 - 12x - 18</t>
  </si>
  <si>
    <t>x</t>
  </si>
  <si>
    <t>y-yo=k*(x-xo)</t>
  </si>
  <si>
    <t>xo=5   yo=17</t>
  </si>
  <si>
    <t>y´=6*5^2-12*5-18</t>
  </si>
  <si>
    <t>y´= 72=k</t>
  </si>
  <si>
    <t>y</t>
  </si>
  <si>
    <t>xo</t>
  </si>
  <si>
    <t>yo</t>
  </si>
  <si>
    <t>derivace funkce v bodě</t>
  </si>
  <si>
    <t>tečna</t>
  </si>
  <si>
    <t>6x^2-12x-18=0</t>
  </si>
  <si>
    <t>x^2-2x-3=0</t>
  </si>
  <si>
    <t>x1=3    x2=-1</t>
  </si>
  <si>
    <t>b1[3,-47], b2[-1,17]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</si>
</sst>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List1!$E$2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List1!$D$3:$D$23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List1!$E$3:$E$23</c:f>
              <c:numCache>
                <c:formatCode>General</c:formatCode>
                <c:ptCount val="21"/>
                <c:pt idx="0">
                  <c:v>-2413</c:v>
                </c:pt>
                <c:pt idx="1">
                  <c:v>-1775</c:v>
                </c:pt>
                <c:pt idx="2">
                  <c:v>-1257</c:v>
                </c:pt>
                <c:pt idx="3">
                  <c:v>-847</c:v>
                </c:pt>
                <c:pt idx="4">
                  <c:v>-533</c:v>
                </c:pt>
                <c:pt idx="5">
                  <c:v>-303</c:v>
                </c:pt>
                <c:pt idx="6">
                  <c:v>-145</c:v>
                </c:pt>
                <c:pt idx="7">
                  <c:v>-47</c:v>
                </c:pt>
                <c:pt idx="8">
                  <c:v>3</c:v>
                </c:pt>
                <c:pt idx="9">
                  <c:v>17</c:v>
                </c:pt>
                <c:pt idx="10">
                  <c:v>7</c:v>
                </c:pt>
                <c:pt idx="11">
                  <c:v>-15</c:v>
                </c:pt>
                <c:pt idx="12">
                  <c:v>-37</c:v>
                </c:pt>
                <c:pt idx="13">
                  <c:v>-47</c:v>
                </c:pt>
                <c:pt idx="14">
                  <c:v>-33</c:v>
                </c:pt>
                <c:pt idx="15">
                  <c:v>17</c:v>
                </c:pt>
                <c:pt idx="16">
                  <c:v>115</c:v>
                </c:pt>
                <c:pt idx="17">
                  <c:v>273</c:v>
                </c:pt>
                <c:pt idx="18">
                  <c:v>503</c:v>
                </c:pt>
                <c:pt idx="19">
                  <c:v>817</c:v>
                </c:pt>
                <c:pt idx="20">
                  <c:v>1227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List1!$F$2</c:f>
              <c:strCache>
                <c:ptCount val="1"/>
                <c:pt idx="0">
                  <c:v>tečna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List1!$D$3:$D$23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List1!$F$3:$F$23</c:f>
              <c:numCache>
                <c:formatCode>General</c:formatCode>
                <c:ptCount val="21"/>
                <c:pt idx="0">
                  <c:v>-47</c:v>
                </c:pt>
                <c:pt idx="1">
                  <c:v>-47</c:v>
                </c:pt>
                <c:pt idx="2">
                  <c:v>-47</c:v>
                </c:pt>
                <c:pt idx="3">
                  <c:v>-47</c:v>
                </c:pt>
                <c:pt idx="4">
                  <c:v>-47</c:v>
                </c:pt>
                <c:pt idx="5">
                  <c:v>-47</c:v>
                </c:pt>
                <c:pt idx="6">
                  <c:v>-47</c:v>
                </c:pt>
                <c:pt idx="7">
                  <c:v>-47</c:v>
                </c:pt>
                <c:pt idx="8">
                  <c:v>-47</c:v>
                </c:pt>
                <c:pt idx="9">
                  <c:v>-47</c:v>
                </c:pt>
                <c:pt idx="10">
                  <c:v>-47</c:v>
                </c:pt>
                <c:pt idx="11">
                  <c:v>-47</c:v>
                </c:pt>
                <c:pt idx="12">
                  <c:v>-47</c:v>
                </c:pt>
                <c:pt idx="13">
                  <c:v>-47</c:v>
                </c:pt>
                <c:pt idx="14">
                  <c:v>-47</c:v>
                </c:pt>
                <c:pt idx="15">
                  <c:v>-47</c:v>
                </c:pt>
                <c:pt idx="16">
                  <c:v>-47</c:v>
                </c:pt>
                <c:pt idx="17">
                  <c:v>-47</c:v>
                </c:pt>
                <c:pt idx="18">
                  <c:v>-47</c:v>
                </c:pt>
                <c:pt idx="19">
                  <c:v>-47</c:v>
                </c:pt>
                <c:pt idx="20">
                  <c:v>-47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73072"/>
        <c:axId val="270377552"/>
      </c:scatterChart>
      <c:valAx>
        <c:axId val="27037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0377552"/>
        <c:crosses val="autoZero"/>
        <c:crossBetween val="midCat"/>
      </c:valAx>
      <c:valAx>
        <c:axId val="27037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037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</xdr:row>
      <xdr:rowOff>128586</xdr:rowOff>
    </xdr:from>
    <xdr:to>
      <xdr:col>14</xdr:col>
      <xdr:colOff>266700</xdr:colOff>
      <xdr:row>20</xdr:row>
      <xdr:rowOff>133349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topLeftCell="A16" workbookViewId="0">
      <selection activeCell="B31" sqref="B31"/>
    </sheetView>
  </sheetViews>
  <sheetFormatPr defaultRowHeight="15" x14ac:dyDescent="0.25"/>
  <cols>
    <col min="2" max="2" width="22.42578125" customWidth="1"/>
    <col min="12" max="12" width="22.28515625" customWidth="1"/>
  </cols>
  <sheetData>
    <row r="2" spans="2:12" x14ac:dyDescent="0.25">
      <c r="D2" s="2" t="s">
        <v>2</v>
      </c>
      <c r="E2" s="2" t="s">
        <v>7</v>
      </c>
      <c r="F2" s="2" t="s">
        <v>11</v>
      </c>
      <c r="H2" s="2" t="s">
        <v>8</v>
      </c>
      <c r="I2" s="2" t="s">
        <v>9</v>
      </c>
      <c r="L2" s="2" t="s">
        <v>10</v>
      </c>
    </row>
    <row r="3" spans="2:12" x14ac:dyDescent="0.25">
      <c r="B3" s="1" t="s">
        <v>0</v>
      </c>
      <c r="D3" s="2">
        <v>-10</v>
      </c>
      <c r="E3" s="2">
        <f>2*D3^3-6*D3^2-18*D3+7</f>
        <v>-2413</v>
      </c>
      <c r="F3" s="2">
        <f>$L$3*(D3-$H$3)+$I$3</f>
        <v>-47</v>
      </c>
      <c r="H3" s="2">
        <v>3</v>
      </c>
      <c r="I3" s="2">
        <v>-47</v>
      </c>
      <c r="L3" s="2">
        <f>6*$H$3^2-12*$H$3-18</f>
        <v>0</v>
      </c>
    </row>
    <row r="4" spans="2:12" x14ac:dyDescent="0.25">
      <c r="B4" t="s">
        <v>1</v>
      </c>
      <c r="D4" s="2">
        <v>-9</v>
      </c>
      <c r="E4" s="2">
        <f t="shared" ref="E4:E23" si="0">2*D4^3-6*D4^2-18*D4+7</f>
        <v>-1775</v>
      </c>
      <c r="F4" s="2">
        <f t="shared" ref="F4:F23" si="1">$L$3*(D4-$H$3)+$I$3</f>
        <v>-47</v>
      </c>
    </row>
    <row r="5" spans="2:12" x14ac:dyDescent="0.25">
      <c r="D5" s="2">
        <v>-8</v>
      </c>
      <c r="E5" s="2">
        <f t="shared" si="0"/>
        <v>-1257</v>
      </c>
      <c r="F5" s="2">
        <f t="shared" si="1"/>
        <v>-47</v>
      </c>
    </row>
    <row r="6" spans="2:12" x14ac:dyDescent="0.25">
      <c r="B6" t="s">
        <v>3</v>
      </c>
      <c r="D6" s="2">
        <v>-7</v>
      </c>
      <c r="E6" s="2">
        <f t="shared" si="0"/>
        <v>-847</v>
      </c>
      <c r="F6" s="2">
        <f t="shared" si="1"/>
        <v>-47</v>
      </c>
    </row>
    <row r="7" spans="2:12" x14ac:dyDescent="0.25">
      <c r="B7" t="s">
        <v>4</v>
      </c>
      <c r="D7" s="2">
        <v>-6</v>
      </c>
      <c r="E7" s="2">
        <f t="shared" si="0"/>
        <v>-533</v>
      </c>
      <c r="F7" s="2">
        <f t="shared" si="1"/>
        <v>-47</v>
      </c>
    </row>
    <row r="8" spans="2:12" x14ac:dyDescent="0.25">
      <c r="D8" s="2">
        <v>-5</v>
      </c>
      <c r="E8" s="2">
        <f t="shared" si="0"/>
        <v>-303</v>
      </c>
      <c r="F8" s="2">
        <f t="shared" si="1"/>
        <v>-47</v>
      </c>
    </row>
    <row r="9" spans="2:12" x14ac:dyDescent="0.25">
      <c r="B9" t="s">
        <v>5</v>
      </c>
      <c r="D9" s="2">
        <v>-4</v>
      </c>
      <c r="E9" s="2">
        <f t="shared" si="0"/>
        <v>-145</v>
      </c>
      <c r="F9" s="2">
        <f t="shared" si="1"/>
        <v>-47</v>
      </c>
    </row>
    <row r="10" spans="2:12" x14ac:dyDescent="0.25">
      <c r="B10" t="s">
        <v>6</v>
      </c>
      <c r="D10" s="2">
        <v>-3</v>
      </c>
      <c r="E10" s="2">
        <f t="shared" si="0"/>
        <v>-47</v>
      </c>
      <c r="F10" s="2">
        <f t="shared" si="1"/>
        <v>-47</v>
      </c>
    </row>
    <row r="11" spans="2:12" x14ac:dyDescent="0.25">
      <c r="D11" s="2">
        <v>-2</v>
      </c>
      <c r="E11" s="2">
        <f t="shared" si="0"/>
        <v>3</v>
      </c>
      <c r="F11" s="2">
        <f t="shared" si="1"/>
        <v>-47</v>
      </c>
    </row>
    <row r="12" spans="2:12" x14ac:dyDescent="0.25">
      <c r="D12" s="2">
        <v>-1</v>
      </c>
      <c r="E12" s="2">
        <f t="shared" si="0"/>
        <v>17</v>
      </c>
      <c r="F12" s="2">
        <f t="shared" si="1"/>
        <v>-47</v>
      </c>
    </row>
    <row r="13" spans="2:12" x14ac:dyDescent="0.25">
      <c r="D13" s="2">
        <v>0</v>
      </c>
      <c r="E13" s="2">
        <f t="shared" si="0"/>
        <v>7</v>
      </c>
      <c r="F13" s="2">
        <f t="shared" si="1"/>
        <v>-47</v>
      </c>
    </row>
    <row r="14" spans="2:12" x14ac:dyDescent="0.25">
      <c r="D14" s="2">
        <v>1</v>
      </c>
      <c r="E14" s="2">
        <f t="shared" si="0"/>
        <v>-15</v>
      </c>
      <c r="F14" s="2">
        <f t="shared" si="1"/>
        <v>-47</v>
      </c>
    </row>
    <row r="15" spans="2:12" x14ac:dyDescent="0.25">
      <c r="D15" s="2">
        <v>2</v>
      </c>
      <c r="E15" s="2">
        <f t="shared" si="0"/>
        <v>-37</v>
      </c>
      <c r="F15" s="2">
        <f t="shared" si="1"/>
        <v>-47</v>
      </c>
    </row>
    <row r="16" spans="2:12" x14ac:dyDescent="0.25">
      <c r="D16" s="2">
        <v>3</v>
      </c>
      <c r="E16" s="2">
        <f t="shared" si="0"/>
        <v>-47</v>
      </c>
      <c r="F16" s="2">
        <f t="shared" si="1"/>
        <v>-47</v>
      </c>
    </row>
    <row r="17" spans="2:6" x14ac:dyDescent="0.25">
      <c r="D17" s="2">
        <v>4</v>
      </c>
      <c r="E17" s="2">
        <f t="shared" si="0"/>
        <v>-33</v>
      </c>
      <c r="F17" s="2">
        <f t="shared" si="1"/>
        <v>-47</v>
      </c>
    </row>
    <row r="18" spans="2:6" x14ac:dyDescent="0.25">
      <c r="D18" s="2">
        <v>5</v>
      </c>
      <c r="E18" s="2">
        <f t="shared" si="0"/>
        <v>17</v>
      </c>
      <c r="F18" s="2">
        <f t="shared" si="1"/>
        <v>-47</v>
      </c>
    </row>
    <row r="19" spans="2:6" x14ac:dyDescent="0.25">
      <c r="D19" s="2">
        <v>6</v>
      </c>
      <c r="E19" s="2">
        <f t="shared" si="0"/>
        <v>115</v>
      </c>
      <c r="F19" s="2">
        <f t="shared" si="1"/>
        <v>-47</v>
      </c>
    </row>
    <row r="20" spans="2:6" x14ac:dyDescent="0.25">
      <c r="D20" s="2">
        <v>7</v>
      </c>
      <c r="E20" s="2">
        <f t="shared" si="0"/>
        <v>273</v>
      </c>
      <c r="F20" s="2">
        <f t="shared" si="1"/>
        <v>-47</v>
      </c>
    </row>
    <row r="21" spans="2:6" x14ac:dyDescent="0.25">
      <c r="D21" s="2">
        <v>8</v>
      </c>
      <c r="E21" s="2">
        <f t="shared" si="0"/>
        <v>503</v>
      </c>
      <c r="F21" s="2">
        <f t="shared" si="1"/>
        <v>-47</v>
      </c>
    </row>
    <row r="22" spans="2:6" x14ac:dyDescent="0.25">
      <c r="D22" s="2">
        <v>9</v>
      </c>
      <c r="E22" s="2">
        <f t="shared" si="0"/>
        <v>817</v>
      </c>
      <c r="F22" s="2">
        <f t="shared" si="1"/>
        <v>-47</v>
      </c>
    </row>
    <row r="23" spans="2:6" x14ac:dyDescent="0.25">
      <c r="D23" s="2">
        <v>10</v>
      </c>
      <c r="E23" s="2">
        <f t="shared" si="0"/>
        <v>1227</v>
      </c>
      <c r="F23" s="2">
        <f t="shared" si="1"/>
        <v>-47</v>
      </c>
    </row>
    <row r="26" spans="2:6" x14ac:dyDescent="0.25">
      <c r="B26" t="s">
        <v>12</v>
      </c>
    </row>
    <row r="27" spans="2:6" x14ac:dyDescent="0.25">
      <c r="B27" t="s">
        <v>13</v>
      </c>
    </row>
    <row r="28" spans="2:6" x14ac:dyDescent="0.25">
      <c r="B28" t="s">
        <v>14</v>
      </c>
    </row>
    <row r="29" spans="2:6" x14ac:dyDescent="0.25">
      <c r="B29" t="s">
        <v>15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dcterms:created xsi:type="dcterms:W3CDTF">2014-10-02T05:28:33Z</dcterms:created>
  <dcterms:modified xsi:type="dcterms:W3CDTF">2014-10-02T06:04:31Z</dcterms:modified>
</cp:coreProperties>
</file>